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440" windowHeight="769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<sst xmlns="http://schemas.openxmlformats.org/spreadsheetml/2006/main" count="85" uniqueCount="84">
  <si>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</si>
  <si>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</si>
  <si>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</si>
  <si>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</si>
  <si>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</si>
  <si>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</si>
  <si>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</si>
  <si>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</si>
  <si>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</si>
  <si>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</si>
  <si>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</si>
  <si>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</si>
  <si>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</si>
  <si>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</si>
  <si>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</si>
  <si>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</si>
  <si>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</si>
  <si>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</si>
  <si>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</si>
  <si>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</si>
  <si>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</si>
  <si>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</si>
  <si>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</si>
  <si>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</si>
  <si>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</si>
  <si>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</si>
  <si>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</si>
  <si>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</si>
  <si>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</si>
  <si>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</si>
  <si>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</si>
  <si>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</si>
  <si>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</si>
  <si>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</si>
  <si>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</si>
  <si>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</si>
  <si>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</si>
  <si>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</si>
  <si>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</si>
  <si>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</si>
  <si>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</si>
  <si>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</si>
  <si>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</si>
  <si>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</si>
  <si>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</si>
  <si>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</si>
  <si>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</si>
  <si>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</si>
  <si>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</si>
  <si>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</si>
  <si>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</si>
  <si>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</si>
  <si>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</si>
  <si>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</si>
  <si>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</si>
  <si>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</si>
  <si>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</si>
  <si>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</si>
  <si>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</si>
  <si>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</si>
  <si>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</si>
  <si>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</si>
  <si>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</si>
  <si>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</si>
  <si>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</si>
  <si>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</si>
  <si>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</si>
  <si>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</si>
  <si>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</si>
  <si>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</si>
  <si>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</si>
  <si>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</si>
  <si>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</si>
  <si>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</si>
  <si>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</si>
  <si>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</si>
  <si>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</si>
  <si>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</si>
  <si>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</si>
  <si>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SỞ CƠ KHÍ</t>
  </si>
  <si>
    <t xml:space="preserve">         Nhiệm vụ được phân công giảng dạy (Lý thuyết, thực hành, tích hợp): Lý thuyết. </t>
  </si>
  <si>
    <t xml:space="preserve">         Cấp trình độ giảng dạy: Cao đẳng, Trung cấp.</t>
  </si>
  <si>
    <r>
      <t xml:space="preserve">         Họ và tên: </t>
    </r>
    <r>
      <rPr>
        <b/>
        <sz val="13"/>
        <color rgb="FF000000"/>
        <rFont val="Times New Roman"/>
        <family val="1"/>
      </rPr>
      <t>LƯ THỊ YẾN VŨ</t>
    </r>
  </si>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</sst>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8" sqref="G88"/>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77</v>
      </c>
      <c r="B7" s="83"/>
      <c r="C7" s="83"/>
      <c r="D7" s="83"/>
      <c r="E7" s="83"/>
      <c r="F7" s="83"/>
      <c r="G7" s="83"/>
      <c r="H7" s="83"/>
      <c r="I7" s="83"/>
      <c r="J7" s="83"/>
    </row>
    <row r="8" spans="1:13" ht="16.5" x14ac:dyDescent="0.25">
      <c r="A8" s="84" t="s">
        <v>82</v>
      </c>
      <c r="B8" s="84"/>
      <c r="C8" s="84"/>
      <c r="D8" s="84"/>
      <c r="E8" s="84"/>
      <c r="F8" s="84"/>
      <c r="G8" s="84"/>
      <c r="H8" s="84"/>
      <c r="I8" s="84"/>
      <c r="J8" s="84"/>
    </row>
    <row r="9" spans="1:13" ht="16.5" x14ac:dyDescent="0.25">
      <c r="A9" s="84" t="s">
        <v>79</v>
      </c>
      <c r="B9" s="84"/>
      <c r="C9" s="84"/>
      <c r="D9" s="84"/>
      <c r="E9" s="84"/>
      <c r="F9" s="84"/>
      <c r="G9" s="84"/>
      <c r="H9" s="84"/>
      <c r="I9" s="84"/>
      <c r="J9" s="84"/>
    </row>
    <row r="10" spans="1:13" ht="16.5" x14ac:dyDescent="0.25">
      <c r="A10" s="84" t="s">
        <v>81</v>
      </c>
      <c r="B10" s="84"/>
      <c r="C10" s="84"/>
      <c r="D10" s="84"/>
      <c r="E10" s="84"/>
      <c r="F10" s="84"/>
      <c r="G10" s="84"/>
      <c r="H10" s="84"/>
      <c r="I10" s="84"/>
      <c r="J10" s="84"/>
    </row>
    <row r="11" spans="1:13" ht="20.45" customHeight="1" x14ac:dyDescent="0.25">
      <c r="A11" s="32" t="s">
        <v>80</v>
      </c>
      <c r="B11" s="32"/>
      <c r="C11" s="32"/>
      <c r="D11" s="32"/>
      <c r="E11" s="32"/>
      <c r="F11" s="32"/>
      <c r="G11" s="32"/>
      <c r="H11" s="32"/>
      <c r="I11" s="32"/>
      <c r="J11" s="32"/>
    </row>
    <row r="12" spans="1:13" ht="95.25" customHeight="1" x14ac:dyDescent="0.25">
      <c r="A12" s="82" t="s">
        <v>78</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16</v>
      </c>
      <c r="H16" s="20">
        <f>SUM(H17,H24,H27)</f>
        <v>15</v>
      </c>
      <c r="I16" s="21">
        <f t="shared" ref="I16:I47" si="0">(H16/B16)</f>
        <v>0.75</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1</v>
      </c>
      <c r="I26" s="15">
        <f t="shared" si="0"/>
        <v>0.5</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4</v>
      </c>
      <c r="H27" s="23">
        <f>SUM(H28:H29)</f>
        <v>3</v>
      </c>
      <c r="I27" s="25">
        <f>(H27/B27)</f>
        <v>0.75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2</v>
      </c>
      <c r="H29" s="35">
        <v>1</v>
      </c>
      <c r="I29" s="15">
        <f t="shared" si="0"/>
        <v>0.5</v>
      </c>
      <c r="J29" s="52"/>
    </row>
    <row r="30" spans="1:12" s="16" customFormat="1" ht="32.25" thickBot="1" x14ac:dyDescent="0.3">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47</v>
      </c>
      <c r="H30" s="20">
        <f>SUM(H31,H34,H41,H46,H49,H52,H55,H60,H63)</f>
        <v>45</v>
      </c>
      <c r="I30" s="21">
        <f t="shared" si="0"/>
        <v>0.86538461538461542</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7</v>
      </c>
      <c r="H41" s="23">
        <f>SUM(H42:H45)</f>
        <v>7</v>
      </c>
      <c r="I41" s="25">
        <f t="shared" si="0"/>
        <v>0.875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1</v>
      </c>
      <c r="H43" s="35">
        <v>1</v>
      </c>
      <c r="I43" s="15">
        <f t="shared" si="0"/>
        <v>0.5</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1</v>
      </c>
      <c r="I53" s="15">
        <f t="shared" si="8"/>
        <v>0.5</v>
      </c>
      <c r="J53" s="58"/>
    </row>
    <row r="54" spans="1:12" ht="60.75" thickBot="1" x14ac:dyDescent="0.3">
      <c r="A54" s="6" t="s">
        <v>38</v>
      </c>
      <c r="B54" s="41">
        <v>2</v>
      </c>
      <c r="C54" s="3">
        <v>2</v>
      </c>
      <c r="D54" s="35">
        <v>2</v>
      </c>
      <c r="E54" s="43">
        <f t="shared" si="10"/>
        <v>1</v>
      </c>
      <c r="F54" s="50"/>
      <c r="G54" s="56">
        <v>2</v>
      </c>
      <c r="H54" s="35">
        <v>1</v>
      </c>
      <c r="I54" s="15">
        <f t="shared" si="8"/>
        <v>0.5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74</v>
      </c>
      <c r="E78" s="54">
        <f>(D78/B78)</f>
        <v>0.84090909090909094</v>
      </c>
      <c r="F78" s="3"/>
      <c r="G78" s="55">
        <f>SUM(G16,G30,G66)</f>
        <v>73</v>
      </c>
      <c r="H78" s="12">
        <f>SUM(H16,H30,H66)</f>
        <v>70</v>
      </c>
      <c r="I78" s="54">
        <f t="shared" si="8"/>
        <v>0.79545454545454541</v>
      </c>
      <c r="J78" s="3"/>
    </row>
    <row r="79" spans="1:12" ht="16.5" thickBot="1" x14ac:dyDescent="0.3">
      <c r="A79" s="10" t="s">
        <v>58</v>
      </c>
      <c r="B79" s="40">
        <v>100</v>
      </c>
      <c r="C79" s="5">
        <f>(C78*B79)/B78</f>
        <v>100</v>
      </c>
      <c r="D79" s="13">
        <f>(D78*B79)/B78</f>
        <v>84.090909090909093</v>
      </c>
      <c r="E79" s="54">
        <f>(D79/B79)</f>
        <v>0.84090909090909094</v>
      </c>
      <c r="F79" s="3"/>
      <c r="G79" s="57">
        <f>(G78/B78)*100</f>
        <v>82.954545454545453</v>
      </c>
      <c r="H79" s="13">
        <f>(H78*B79)/B78</f>
        <v>79.545454545454547</v>
      </c>
      <c r="I79" s="54">
        <f t="shared" si="8"/>
        <v>0.79545454545454541</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
        <v>83</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2019-05-21T03:29:17Z</dcterms:modified>
</cp:coreProperties>
</file>